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2 MRD Testimony, Exhibits, and WPs/"/>
    </mc:Choice>
  </mc:AlternateContent>
  <xr:revisionPtr revIDLastSave="71" documentId="8_{C3D9E9CD-70BE-41DD-B807-CBB77BE9E9D5}" xr6:coauthVersionLast="47" xr6:coauthVersionMax="47" xr10:uidLastSave="{6D90CC3A-8A95-40E0-96B0-5A0EE95C5A05}"/>
  <bookViews>
    <workbookView xWindow="-120" yWindow="-120" windowWidth="29040" windowHeight="15840" xr2:uid="{00000000-000D-0000-FFFF-FFFF00000000}"/>
  </bookViews>
  <sheets>
    <sheet name="MRD-7" sheetId="1" r:id="rId1"/>
    <sheet name="WP" sheetId="3" r:id="rId2"/>
  </sheets>
  <definedNames>
    <definedName name="_xlnm.Print_Area" localSheetId="0">'MRD-7'!$A$1:$G$11</definedName>
    <definedName name="_xlnm.Print_Area" localSheetId="1">WP!$A$1:$K$34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" l="1"/>
  <c r="H10" i="3"/>
  <c r="H9" i="3" s="1"/>
  <c r="C34" i="3"/>
  <c r="E23" i="3" l="1"/>
  <c r="E22" i="3"/>
  <c r="E18" i="3"/>
  <c r="E17" i="3"/>
  <c r="E16" i="3"/>
  <c r="G9" i="3"/>
  <c r="G6" i="3"/>
  <c r="G3" i="3"/>
  <c r="H4" i="3"/>
  <c r="G13" i="3" l="1"/>
  <c r="D23" i="3"/>
  <c r="D22" i="3"/>
  <c r="C23" i="3"/>
  <c r="C22" i="3"/>
  <c r="D18" i="3"/>
  <c r="D17" i="3"/>
  <c r="D16" i="3"/>
  <c r="C18" i="3"/>
  <c r="C17" i="3"/>
  <c r="C16" i="3"/>
  <c r="E24" i="3" l="1"/>
  <c r="D8" i="1" s="1"/>
  <c r="D24" i="3"/>
  <c r="C6" i="1" s="1"/>
  <c r="C24" i="3"/>
  <c r="D19" i="3"/>
  <c r="E19" i="3"/>
  <c r="C19" i="3"/>
  <c r="B5" i="1" s="1"/>
  <c r="H8" i="3"/>
  <c r="F17" i="3" s="1"/>
  <c r="H7" i="3"/>
  <c r="H5" i="3"/>
  <c r="H3" i="3" s="1"/>
  <c r="B7" i="1" l="1"/>
  <c r="B6" i="1"/>
  <c r="F16" i="3"/>
  <c r="G16" i="3" s="1"/>
  <c r="H6" i="3"/>
  <c r="F22" i="3"/>
  <c r="G22" i="3" s="1"/>
  <c r="F18" i="3"/>
  <c r="G18" i="3" s="1"/>
  <c r="F23" i="3"/>
  <c r="G23" i="3" s="1"/>
  <c r="D6" i="1"/>
  <c r="E26" i="3"/>
  <c r="D26" i="3"/>
  <c r="D9" i="1"/>
  <c r="D7" i="1"/>
  <c r="C5" i="1"/>
  <c r="C9" i="1"/>
  <c r="C8" i="1"/>
  <c r="C7" i="1"/>
  <c r="D5" i="1"/>
  <c r="B9" i="1"/>
  <c r="B8" i="1"/>
  <c r="C26" i="3"/>
  <c r="F24" i="3" l="1"/>
  <c r="E7" i="1" s="1"/>
  <c r="G24" i="3"/>
  <c r="F19" i="3"/>
  <c r="G17" i="3"/>
  <c r="G19" i="3" s="1"/>
  <c r="G26" i="3" s="1"/>
  <c r="E5" i="1"/>
  <c r="E9" i="1" l="1"/>
  <c r="E8" i="1"/>
  <c r="F26" i="3"/>
  <c r="E6" i="1"/>
  <c r="F5" i="1"/>
  <c r="F7" i="1" l="1"/>
  <c r="F9" i="1"/>
  <c r="F8" i="1"/>
  <c r="F6" i="1"/>
  <c r="C11" i="1"/>
  <c r="B11" i="1"/>
  <c r="D11" i="1"/>
  <c r="F11" i="1" l="1"/>
  <c r="E11" i="1"/>
</calcChain>
</file>

<file path=xl/sharedStrings.xml><?xml version="1.0" encoding="utf-8"?>
<sst xmlns="http://schemas.openxmlformats.org/spreadsheetml/2006/main" count="60" uniqueCount="37">
  <si>
    <t>Exhibit MRD-7</t>
  </si>
  <si>
    <t>Projected 2025 Costs by Rate Class</t>
  </si>
  <si>
    <t>Incentive</t>
  </si>
  <si>
    <t>Admin</t>
  </si>
  <si>
    <t>EM&amp;V Costs</t>
  </si>
  <si>
    <t xml:space="preserve">R&amp;D </t>
  </si>
  <si>
    <t>Total Program</t>
  </si>
  <si>
    <t>Residential</t>
  </si>
  <si>
    <t xml:space="preserve">Small General Service </t>
  </si>
  <si>
    <t>General Service</t>
  </si>
  <si>
    <t>Large General Service</t>
  </si>
  <si>
    <t>Large Industrial Power Service (non transmission)</t>
  </si>
  <si>
    <t>Total</t>
  </si>
  <si>
    <t>2025*</t>
  </si>
  <si>
    <t>Incentives</t>
  </si>
  <si>
    <t xml:space="preserve">Total Budget </t>
  </si>
  <si>
    <t>EM&amp;V**</t>
  </si>
  <si>
    <t>R&amp;D Admin</t>
  </si>
  <si>
    <t>Commercial</t>
  </si>
  <si>
    <t>* Table 6 of Exhibit MRD-1</t>
  </si>
  <si>
    <t>Commercial Solutions MTP</t>
  </si>
  <si>
    <t>**Exhibit MRD-6</t>
  </si>
  <si>
    <t>Load Management SOP</t>
  </si>
  <si>
    <t>Residential SOP</t>
  </si>
  <si>
    <t>Residential Solutions MTP</t>
  </si>
  <si>
    <t>Hard-To-Reach</t>
  </si>
  <si>
    <t>Hard-To-Reach SOP</t>
  </si>
  <si>
    <t>R&amp;D</t>
  </si>
  <si>
    <t>EM&amp;V</t>
  </si>
  <si>
    <t xml:space="preserve">Total Annual Budgets </t>
  </si>
  <si>
    <t>RATE CLASS***</t>
  </si>
  <si>
    <t>CASH PERCENT</t>
  </si>
  <si>
    <t>***From Exhibit MRD-5</t>
  </si>
  <si>
    <t>SGS</t>
  </si>
  <si>
    <t>GS</t>
  </si>
  <si>
    <t>LGS</t>
  </si>
  <si>
    <t>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</si>
</sst>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_(&quot;$&quot;* #,##0_);_(&quot;$&quot;* \(#,##0\);_(&quot;$&quot;* &quot;-&quot;??_);_(@_)"/>
    <numFmt numFmtId="167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0" fillId="0" borderId="0" xfId="0" applyNumberFormat="1"/>
    <xf numFmtId="164" fontId="2" fillId="0" borderId="0" xfId="1" applyNumberFormat="1" applyFont="1" applyAlignment="1">
      <alignment horizontal="center"/>
    </xf>
    <xf numFmtId="10" fontId="0" fillId="0" borderId="0" xfId="3" applyNumberFormat="1" applyFont="1"/>
    <xf numFmtId="166" fontId="0" fillId="0" borderId="0" xfId="2" applyNumberFormat="1" applyFont="1"/>
    <xf numFmtId="10" fontId="0" fillId="0" borderId="0" xfId="3" applyNumberFormat="1" applyFont="1" applyBorder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Font="1"/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6" fontId="6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6" fontId="7" fillId="0" borderId="3" xfId="0" applyNumberFormat="1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9" fontId="0" fillId="0" borderId="0" xfId="0" applyNumberFormat="1" applyFont="1"/>
    <xf numFmtId="6" fontId="0" fillId="0" borderId="0" xfId="0" applyNumberFormat="1" applyFont="1"/>
    <xf numFmtId="6" fontId="6" fillId="0" borderId="3" xfId="0" applyNumberFormat="1" applyFont="1" applyFill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  <xf numFmtId="6" fontId="7" fillId="0" borderId="5" xfId="0" applyNumberFormat="1" applyFont="1" applyBorder="1" applyAlignment="1">
      <alignment horizontal="center" vertical="center" wrapText="1"/>
    </xf>
    <xf numFmtId="6" fontId="7" fillId="0" borderId="6" xfId="0" applyNumberFormat="1" applyFont="1" applyBorder="1" applyAlignment="1">
      <alignment horizontal="center" vertical="center" wrapText="1"/>
    </xf>
    <xf numFmtId="6" fontId="7" fillId="0" borderId="7" xfId="0" applyNumberFormat="1" applyFont="1" applyBorder="1" applyAlignment="1">
      <alignment horizontal="center" vertical="center" wrapText="1"/>
    </xf>
    <xf numFmtId="6" fontId="7" fillId="0" borderId="8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6" fontId="6" fillId="0" borderId="2" xfId="0" applyNumberFormat="1" applyFont="1" applyBorder="1" applyAlignment="1">
      <alignment horizontal="center" vertical="center" wrapText="1"/>
    </xf>
    <xf numFmtId="6" fontId="8" fillId="0" borderId="12" xfId="0" applyNumberFormat="1" applyFont="1" applyBorder="1" applyAlignment="1">
      <alignment horizontal="center" vertical="center"/>
    </xf>
    <xf numFmtId="6" fontId="8" fillId="0" borderId="13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8" fillId="0" borderId="15" xfId="0" applyNumberFormat="1" applyFont="1" applyBorder="1" applyAlignment="1">
      <alignment horizontal="center" vertical="center"/>
    </xf>
    <xf numFmtId="6" fontId="7" fillId="0" borderId="16" xfId="0" applyNumberFormat="1" applyFont="1" applyBorder="1" applyAlignment="1">
      <alignment horizontal="center" vertical="center" wrapText="1"/>
    </xf>
    <xf numFmtId="6" fontId="7" fillId="0" borderId="17" xfId="0" applyNumberFormat="1" applyFont="1" applyBorder="1" applyAlignment="1">
      <alignment horizontal="center" vertical="center" wrapText="1"/>
    </xf>
    <xf numFmtId="6" fontId="7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6" fontId="7" fillId="0" borderId="22" xfId="0" applyNumberFormat="1" applyFont="1" applyBorder="1" applyAlignment="1">
      <alignment horizontal="center" vertical="center" wrapText="1"/>
    </xf>
    <xf numFmtId="6" fontId="8" fillId="0" borderId="2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6" fontId="7" fillId="0" borderId="2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10" fontId="8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 wrapText="1"/>
    </xf>
    <xf numFmtId="167" fontId="7" fillId="0" borderId="2" xfId="3" applyNumberFormat="1" applyFont="1" applyBorder="1" applyAlignment="1">
      <alignment horizontal="center" vertical="center" wrapText="1"/>
    </xf>
    <xf numFmtId="10" fontId="8" fillId="0" borderId="0" xfId="3" applyNumberFormat="1" applyFont="1" applyFill="1"/>
    <xf numFmtId="10" fontId="8" fillId="0" borderId="1" xfId="3" applyNumberFormat="1" applyFont="1" applyFill="1" applyBorder="1"/>
    <xf numFmtId="0" fontId="2" fillId="0" borderId="0" xfId="0" applyFont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Normal="100" workbookViewId="0">
      <selection activeCell="E15" sqref="E15"/>
    </sheetView>
  </sheetViews>
  <sheetFormatPr defaultRowHeight="15" x14ac:dyDescent="0.25"/>
  <cols>
    <col min="1" max="1" width="45.7109375" bestFit="1" customWidth="1"/>
    <col min="2" max="2" width="14.28515625" bestFit="1" customWidth="1"/>
    <col min="3" max="3" width="12.5703125" bestFit="1" customWidth="1"/>
    <col min="4" max="4" width="13.5703125" customWidth="1"/>
    <col min="5" max="5" width="12.28515625" bestFit="1" customWidth="1"/>
    <col min="6" max="6" width="14.28515625" bestFit="1" customWidth="1"/>
    <col min="7" max="7" width="3.28515625" customWidth="1"/>
  </cols>
  <sheetData>
    <row r="1" spans="1:7" x14ac:dyDescent="0.25">
      <c r="A1" s="57" t="s">
        <v>0</v>
      </c>
    </row>
    <row r="2" spans="1:7" x14ac:dyDescent="0.25">
      <c r="A2" s="57" t="s">
        <v>1</v>
      </c>
    </row>
    <row r="3" spans="1:7" x14ac:dyDescent="0.25">
      <c r="B3" s="1"/>
      <c r="C3" s="1"/>
      <c r="D3" s="1"/>
      <c r="E3" s="1"/>
      <c r="F3" s="1"/>
    </row>
    <row r="4" spans="1:7" x14ac:dyDescent="0.25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7" x14ac:dyDescent="0.25">
      <c r="A5" t="s">
        <v>7</v>
      </c>
      <c r="B5" s="6">
        <f>WP!C19</f>
        <v>4580000</v>
      </c>
      <c r="C5" s="6">
        <f>WP!D19</f>
        <v>463050</v>
      </c>
      <c r="D5" s="6">
        <f>WP!E19</f>
        <v>66953.408596107009</v>
      </c>
      <c r="E5" s="6">
        <f>WP!F19</f>
        <v>171025.71688040069</v>
      </c>
      <c r="F5" s="6">
        <f>SUM(B5:E5)</f>
        <v>5281029.1254765075</v>
      </c>
      <c r="G5" s="3"/>
    </row>
    <row r="6" spans="1:7" x14ac:dyDescent="0.25">
      <c r="A6" t="s">
        <v>8</v>
      </c>
      <c r="B6" s="6">
        <f>WP!$C30*WP!C$24</f>
        <v>240844.37928731789</v>
      </c>
      <c r="C6" s="6">
        <f>WP!$C30*WP!D$24</f>
        <v>19504.973899994962</v>
      </c>
      <c r="D6" s="6">
        <f>WP!$C30*WP!E$24</f>
        <v>1980.8493984797931</v>
      </c>
      <c r="E6" s="6">
        <f>WP!$C30*WP!F$24</f>
        <v>885.66258283316893</v>
      </c>
      <c r="F6" s="6">
        <f>SUM(B6:E6)</f>
        <v>263215.86516862578</v>
      </c>
      <c r="G6" s="3"/>
    </row>
    <row r="7" spans="1:7" x14ac:dyDescent="0.25">
      <c r="A7" t="s">
        <v>9</v>
      </c>
      <c r="B7" s="6">
        <f>WP!$C31*WP!C$24</f>
        <v>1958441.8820189803</v>
      </c>
      <c r="C7" s="6">
        <f>WP!$C31*WP!D$24</f>
        <v>158605.9758026028</v>
      </c>
      <c r="D7" s="6">
        <f>WP!$C31*WP!E$24</f>
        <v>16107.406929878918</v>
      </c>
      <c r="E7" s="6">
        <f>WP!$C31*WP!F$24</f>
        <v>7201.8234375665861</v>
      </c>
      <c r="F7" s="6">
        <f>SUM(B7:E7)</f>
        <v>2140357.0881890287</v>
      </c>
      <c r="G7" s="3"/>
    </row>
    <row r="8" spans="1:7" x14ac:dyDescent="0.25">
      <c r="A8" t="s">
        <v>10</v>
      </c>
      <c r="B8" s="6">
        <f>WP!$C32*WP!C$24</f>
        <v>824394.00335580145</v>
      </c>
      <c r="C8" s="6">
        <f>WP!$C32*WP!D$24</f>
        <v>66764.205028778015</v>
      </c>
      <c r="D8" s="6">
        <f>WP!$C32*WP!E$24</f>
        <v>6780.3133728505345</v>
      </c>
      <c r="E8" s="6">
        <f>WP!$C32*WP!F$24</f>
        <v>3031.5630551346726</v>
      </c>
      <c r="F8" s="6">
        <f>SUM(B8:E8)</f>
        <v>900970.08481256478</v>
      </c>
      <c r="G8" s="3"/>
    </row>
    <row r="9" spans="1:7" x14ac:dyDescent="0.25">
      <c r="A9" t="s">
        <v>11</v>
      </c>
      <c r="B9" s="6">
        <f>WP!$C33*WP!C$24</f>
        <v>232569.73533790029</v>
      </c>
      <c r="C9" s="6">
        <f>WP!$C33*WP!D$24</f>
        <v>18834.845268624242</v>
      </c>
      <c r="D9" s="6">
        <f>WP!$C33*WP!E$24</f>
        <v>1912.7937372335543</v>
      </c>
      <c r="E9" s="6">
        <f>WP!$C33*WP!F$24</f>
        <v>855.23404406489078</v>
      </c>
      <c r="F9" s="6">
        <f>SUM(B9:E9)</f>
        <v>254172.60838782298</v>
      </c>
      <c r="G9" s="3"/>
    </row>
    <row r="10" spans="1:7" x14ac:dyDescent="0.25">
      <c r="B10" s="6"/>
      <c r="C10" s="6"/>
      <c r="D10" s="6"/>
      <c r="E10" s="6"/>
      <c r="F10" s="6"/>
    </row>
    <row r="11" spans="1:7" x14ac:dyDescent="0.25">
      <c r="A11" t="s">
        <v>12</v>
      </c>
      <c r="B11" s="6">
        <f>SUM(B5:B9)</f>
        <v>7836250</v>
      </c>
      <c r="C11" s="6">
        <f>SUM(C5:C9)</f>
        <v>726760.00000000012</v>
      </c>
      <c r="D11" s="6">
        <f>SUM(D5:D9)</f>
        <v>93734.772034549824</v>
      </c>
      <c r="E11" s="6">
        <f>SUM(E5:E9)</f>
        <v>183000</v>
      </c>
      <c r="F11" s="6">
        <f>SUM(F5:F9)</f>
        <v>8839744.7720345482</v>
      </c>
      <c r="G11" s="3"/>
    </row>
    <row r="12" spans="1:7" x14ac:dyDescent="0.25">
      <c r="G12" s="3"/>
    </row>
    <row r="13" spans="1:7" x14ac:dyDescent="0.25">
      <c r="A13" s="8"/>
    </row>
    <row r="15" spans="1:7" x14ac:dyDescent="0.25">
      <c r="B15" s="2"/>
      <c r="C15" s="2"/>
      <c r="D15" s="2"/>
      <c r="E15" s="2"/>
    </row>
    <row r="16" spans="1:7" x14ac:dyDescent="0.25">
      <c r="B16" s="2"/>
      <c r="C16" s="2"/>
      <c r="D16" s="2"/>
      <c r="E16" s="2"/>
    </row>
    <row r="17" spans="2:5" x14ac:dyDescent="0.25">
      <c r="B17" s="2"/>
      <c r="C17" s="2"/>
      <c r="D17" s="2"/>
      <c r="E17" s="2"/>
    </row>
    <row r="18" spans="2:5" x14ac:dyDescent="0.25">
      <c r="B18" s="2"/>
      <c r="C18" s="2"/>
      <c r="D18" s="2"/>
      <c r="E18" s="2"/>
    </row>
  </sheetData>
  <pageMargins left="0.7" right="0.7" top="0.75" bottom="0.75" header="0.3" footer="0.3"/>
  <pageSetup scale="77" fitToHeight="0" orientation="portrait" horizontalDpi="300" verticalDpi="300" r:id="rId1"/>
  <headerFooter>
    <oddHeader>&amp;R&amp;"Times New Roman,Regular"Docket No. 56544
Exhibit MRD-7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34"/>
  <sheetViews>
    <sheetView tabSelected="1" zoomScaleNormal="100" workbookViewId="0">
      <selection activeCell="E15" sqref="E15"/>
    </sheetView>
  </sheetViews>
  <sheetFormatPr defaultColWidth="9.140625" defaultRowHeight="15" x14ac:dyDescent="0.25"/>
  <cols>
    <col min="1" max="1" width="3.85546875" style="10" customWidth="1"/>
    <col min="2" max="2" width="24.5703125" style="10" customWidth="1"/>
    <col min="3" max="3" width="15.42578125" style="10" bestFit="1" customWidth="1"/>
    <col min="4" max="4" width="13.7109375" style="10" customWidth="1"/>
    <col min="5" max="5" width="15.5703125" style="10" customWidth="1"/>
    <col min="6" max="6" width="11.85546875" style="10" bestFit="1" customWidth="1"/>
    <col min="7" max="7" width="12.42578125" style="10" bestFit="1" customWidth="1"/>
    <col min="8" max="8" width="11.85546875" style="10" bestFit="1" customWidth="1"/>
    <col min="9" max="9" width="2.5703125" style="10" customWidth="1"/>
    <col min="10" max="10" width="24.7109375" style="10" bestFit="1" customWidth="1"/>
    <col min="11" max="15" width="9.140625" style="10"/>
    <col min="16" max="16" width="9.28515625" style="10" bestFit="1" customWidth="1"/>
    <col min="17" max="16384" width="9.140625" style="10"/>
  </cols>
  <sheetData>
    <row r="1" spans="2:17" ht="15.75" thickBot="1" x14ac:dyDescent="0.3"/>
    <row r="2" spans="2:17" ht="31.5" x14ac:dyDescent="0.25">
      <c r="B2" s="11" t="s">
        <v>13</v>
      </c>
      <c r="C2" s="12" t="s">
        <v>14</v>
      </c>
      <c r="D2" s="12" t="s">
        <v>3</v>
      </c>
      <c r="E2" s="12" t="s">
        <v>15</v>
      </c>
      <c r="G2" s="26" t="s">
        <v>16</v>
      </c>
      <c r="H2" s="26" t="s">
        <v>17</v>
      </c>
    </row>
    <row r="3" spans="2:17" x14ac:dyDescent="0.25">
      <c r="B3" s="13" t="s">
        <v>18</v>
      </c>
      <c r="C3" s="14">
        <v>3256250</v>
      </c>
      <c r="D3" s="14">
        <v>263710</v>
      </c>
      <c r="E3" s="14">
        <v>3519960</v>
      </c>
      <c r="G3" s="53">
        <f>SUM(G4:G5)</f>
        <v>26781.363438442801</v>
      </c>
      <c r="H3" s="53">
        <f>SUM(H4:H5)</f>
        <v>11974.283119599319</v>
      </c>
      <c r="J3" s="9" t="s">
        <v>19</v>
      </c>
    </row>
    <row r="4" spans="2:17" x14ac:dyDescent="0.25">
      <c r="B4" s="15" t="s">
        <v>20</v>
      </c>
      <c r="C4" s="16">
        <v>2850000</v>
      </c>
      <c r="D4" s="16">
        <v>246210</v>
      </c>
      <c r="E4" s="17">
        <v>3096210</v>
      </c>
      <c r="G4" s="54">
        <v>13390.6817192214</v>
      </c>
      <c r="H4" s="54">
        <f>$H$13*(D4/SUM($D$3,$D$6,$D$9))</f>
        <v>11179.660410589466</v>
      </c>
      <c r="J4" s="18" t="s">
        <v>21</v>
      </c>
      <c r="K4" s="18"/>
      <c r="L4" s="19"/>
      <c r="M4" s="19"/>
      <c r="N4" s="19"/>
      <c r="O4" s="19"/>
      <c r="P4" s="19"/>
      <c r="Q4" s="19"/>
    </row>
    <row r="5" spans="2:17" x14ac:dyDescent="0.25">
      <c r="B5" s="15" t="s">
        <v>22</v>
      </c>
      <c r="C5" s="16">
        <v>406250</v>
      </c>
      <c r="D5" s="16">
        <v>17500</v>
      </c>
      <c r="E5" s="17">
        <v>423750</v>
      </c>
      <c r="G5" s="54">
        <v>13390.6817192214</v>
      </c>
      <c r="H5" s="54">
        <f>$H$13*(D5/SUM($D$3,$D$6,$D$9))</f>
        <v>794.62270900985197</v>
      </c>
      <c r="J5" s="18"/>
      <c r="K5" s="18"/>
      <c r="L5" s="19"/>
      <c r="M5" s="19"/>
      <c r="N5" s="19"/>
      <c r="O5" s="19"/>
      <c r="P5" s="19"/>
      <c r="Q5" s="19"/>
    </row>
    <row r="6" spans="2:17" x14ac:dyDescent="0.25">
      <c r="B6" s="13" t="s">
        <v>7</v>
      </c>
      <c r="C6" s="14">
        <v>3175000</v>
      </c>
      <c r="D6" s="14">
        <v>280550</v>
      </c>
      <c r="E6" s="14">
        <v>3455550</v>
      </c>
      <c r="G6" s="53">
        <f>SUM(G7:G8)</f>
        <v>44635.605730738003</v>
      </c>
      <c r="H6" s="53">
        <f>SUM(H7:H8)</f>
        <v>12738.937200726512</v>
      </c>
      <c r="J6" s="18"/>
      <c r="K6" s="18"/>
      <c r="L6" s="19"/>
      <c r="M6" s="19"/>
      <c r="N6" s="19"/>
      <c r="O6" s="19"/>
      <c r="P6" s="19"/>
      <c r="Q6" s="19"/>
    </row>
    <row r="7" spans="2:17" x14ac:dyDescent="0.25">
      <c r="B7" s="15" t="s">
        <v>23</v>
      </c>
      <c r="C7" s="16">
        <v>1975000</v>
      </c>
      <c r="D7" s="16">
        <v>170500</v>
      </c>
      <c r="E7" s="17">
        <v>2145500</v>
      </c>
      <c r="G7" s="54">
        <v>22317.802865369002</v>
      </c>
      <c r="H7" s="54">
        <f>$H$13*(D7/SUM($D$3,$D$6,$D$9))</f>
        <v>7741.8955363531286</v>
      </c>
      <c r="J7" s="18"/>
      <c r="K7" s="18"/>
      <c r="L7" s="19"/>
      <c r="M7" s="19"/>
      <c r="N7" s="19"/>
      <c r="O7" s="19"/>
      <c r="P7" s="19"/>
      <c r="Q7" s="19"/>
    </row>
    <row r="8" spans="2:17" x14ac:dyDescent="0.25">
      <c r="B8" s="15" t="s">
        <v>24</v>
      </c>
      <c r="C8" s="16">
        <v>1200000</v>
      </c>
      <c r="D8" s="16">
        <v>110050</v>
      </c>
      <c r="E8" s="17">
        <v>1310050</v>
      </c>
      <c r="G8" s="54">
        <v>22317.802865369002</v>
      </c>
      <c r="H8" s="54">
        <f>$H$13*(D8/SUM($D$3,$D$6,$D$9))</f>
        <v>4997.0416643733834</v>
      </c>
      <c r="J8" s="18"/>
      <c r="K8" s="18"/>
      <c r="L8" s="19"/>
      <c r="M8" s="19"/>
      <c r="N8" s="19"/>
      <c r="O8" s="19"/>
      <c r="P8" s="19"/>
      <c r="Q8" s="19"/>
    </row>
    <row r="9" spans="2:17" x14ac:dyDescent="0.25">
      <c r="B9" s="13" t="s">
        <v>25</v>
      </c>
      <c r="C9" s="14">
        <v>1405000</v>
      </c>
      <c r="D9" s="14">
        <v>182500</v>
      </c>
      <c r="E9" s="14">
        <v>1587500</v>
      </c>
      <c r="G9" s="53">
        <f>SUM(G10)</f>
        <v>22317.802865369002</v>
      </c>
      <c r="H9" s="53">
        <f>SUM(H10)</f>
        <v>8286.7796796741713</v>
      </c>
      <c r="N9" s="19"/>
    </row>
    <row r="10" spans="2:17" x14ac:dyDescent="0.25">
      <c r="B10" s="15" t="s">
        <v>26</v>
      </c>
      <c r="C10" s="16">
        <v>1405000</v>
      </c>
      <c r="D10" s="16">
        <v>182500</v>
      </c>
      <c r="E10" s="17">
        <v>1587500</v>
      </c>
      <c r="G10" s="54">
        <v>22317.802865369002</v>
      </c>
      <c r="H10" s="54">
        <f>$H$13*(D10/SUM($D$3,$D$6,$D$9))</f>
        <v>8286.7796796741713</v>
      </c>
    </row>
    <row r="11" spans="2:17" x14ac:dyDescent="0.25">
      <c r="B11" s="13" t="s">
        <v>27</v>
      </c>
      <c r="C11" s="14">
        <v>150000</v>
      </c>
      <c r="D11" s="14">
        <v>33000</v>
      </c>
      <c r="E11" s="20">
        <v>183000</v>
      </c>
      <c r="G11" s="27">
        <v>0</v>
      </c>
      <c r="H11" s="27">
        <v>0</v>
      </c>
    </row>
    <row r="12" spans="2:17" x14ac:dyDescent="0.25">
      <c r="B12" s="13" t="s">
        <v>28</v>
      </c>
      <c r="C12" s="14">
        <v>0</v>
      </c>
      <c r="D12" s="14">
        <v>93735</v>
      </c>
      <c r="E12" s="20">
        <v>93735</v>
      </c>
      <c r="G12" s="28">
        <v>0</v>
      </c>
      <c r="H12" s="28">
        <v>0</v>
      </c>
      <c r="O12" s="19"/>
    </row>
    <row r="13" spans="2:17" x14ac:dyDescent="0.25">
      <c r="B13" s="13" t="s">
        <v>29</v>
      </c>
      <c r="C13" s="14">
        <v>7986250</v>
      </c>
      <c r="D13" s="14">
        <v>853495</v>
      </c>
      <c r="E13" s="20">
        <v>8839745</v>
      </c>
      <c r="G13" s="29">
        <f>G3+G6+G9</f>
        <v>93734.772034549809</v>
      </c>
      <c r="H13" s="29">
        <f>D11</f>
        <v>33000</v>
      </c>
    </row>
    <row r="14" spans="2:17" ht="15.75" thickBot="1" x14ac:dyDescent="0.3">
      <c r="O14" s="19"/>
    </row>
    <row r="15" spans="2:17" ht="32.25" thickBot="1" x14ac:dyDescent="0.3">
      <c r="B15" s="42" t="s">
        <v>7</v>
      </c>
      <c r="C15" s="43" t="s">
        <v>14</v>
      </c>
      <c r="D15" s="44" t="s">
        <v>3</v>
      </c>
      <c r="E15" s="44" t="s">
        <v>28</v>
      </c>
      <c r="F15" s="45" t="s">
        <v>27</v>
      </c>
      <c r="G15" s="46" t="s">
        <v>15</v>
      </c>
      <c r="P15" s="19"/>
    </row>
    <row r="16" spans="2:17" x14ac:dyDescent="0.25">
      <c r="B16" s="39" t="s">
        <v>23</v>
      </c>
      <c r="C16" s="40">
        <f t="shared" ref="C16:D17" si="0">C7</f>
        <v>1975000</v>
      </c>
      <c r="D16" s="23">
        <f t="shared" si="0"/>
        <v>170500</v>
      </c>
      <c r="E16" s="23">
        <f>G7</f>
        <v>22317.802865369002</v>
      </c>
      <c r="F16" s="23">
        <f>H7</f>
        <v>7741.8955363531286</v>
      </c>
      <c r="G16" s="41">
        <f>SUM(C16:F16)</f>
        <v>2175559.6984017221</v>
      </c>
      <c r="P16" s="19"/>
    </row>
    <row r="17" spans="2:16" x14ac:dyDescent="0.25">
      <c r="B17" s="37" t="s">
        <v>24</v>
      </c>
      <c r="C17" s="34">
        <f t="shared" si="0"/>
        <v>1200000</v>
      </c>
      <c r="D17" s="21">
        <f t="shared" si="0"/>
        <v>110050</v>
      </c>
      <c r="E17" s="21">
        <f>G8</f>
        <v>22317.802865369002</v>
      </c>
      <c r="F17" s="21">
        <f>H8+C11</f>
        <v>154997.04166437339</v>
      </c>
      <c r="G17" s="30">
        <f t="shared" ref="G17:G18" si="1">SUM(C17:F17)</f>
        <v>1487364.8445297424</v>
      </c>
      <c r="P17" s="19"/>
    </row>
    <row r="18" spans="2:16" x14ac:dyDescent="0.25">
      <c r="B18" s="37" t="s">
        <v>26</v>
      </c>
      <c r="C18" s="34">
        <f>C10</f>
        <v>1405000</v>
      </c>
      <c r="D18" s="21">
        <f>D10</f>
        <v>182500</v>
      </c>
      <c r="E18" s="21">
        <f>G10</f>
        <v>22317.802865369002</v>
      </c>
      <c r="F18" s="21">
        <f>H10</f>
        <v>8286.7796796741713</v>
      </c>
      <c r="G18" s="30">
        <f t="shared" si="1"/>
        <v>1618104.5825450432</v>
      </c>
      <c r="P18" s="19"/>
    </row>
    <row r="19" spans="2:16" x14ac:dyDescent="0.25">
      <c r="B19" s="15" t="s">
        <v>12</v>
      </c>
      <c r="C19" s="36">
        <f>SUM(C16:C18)</f>
        <v>4580000</v>
      </c>
      <c r="D19" s="32">
        <f>SUM(D16:D18)</f>
        <v>463050</v>
      </c>
      <c r="E19" s="32">
        <f>SUM(E16:E18)</f>
        <v>66953.408596107009</v>
      </c>
      <c r="F19" s="32">
        <f>SUM(F16:F18)</f>
        <v>171025.71688040069</v>
      </c>
      <c r="G19" s="33">
        <f>SUM(G16:G18)</f>
        <v>5281029.1254765075</v>
      </c>
      <c r="P19" s="19"/>
    </row>
    <row r="20" spans="2:16" x14ac:dyDescent="0.25">
      <c r="P20" s="19"/>
    </row>
    <row r="21" spans="2:16" ht="31.5" x14ac:dyDescent="0.25">
      <c r="B21" s="42" t="s">
        <v>18</v>
      </c>
      <c r="C21" s="43" t="s">
        <v>14</v>
      </c>
      <c r="D21" s="44" t="s">
        <v>3</v>
      </c>
      <c r="E21" s="44" t="s">
        <v>28</v>
      </c>
      <c r="F21" s="45" t="s">
        <v>27</v>
      </c>
      <c r="G21" s="46" t="s">
        <v>15</v>
      </c>
      <c r="P21" s="19"/>
    </row>
    <row r="22" spans="2:16" x14ac:dyDescent="0.25">
      <c r="B22" s="39" t="s">
        <v>20</v>
      </c>
      <c r="C22" s="40">
        <f t="shared" ref="C22:D23" si="2">C4</f>
        <v>2850000</v>
      </c>
      <c r="D22" s="23">
        <f t="shared" si="2"/>
        <v>246210</v>
      </c>
      <c r="E22" s="23">
        <f>G4</f>
        <v>13390.6817192214</v>
      </c>
      <c r="F22" s="23">
        <f>H4</f>
        <v>11179.660410589466</v>
      </c>
      <c r="G22" s="41">
        <f>SUM(C22:F22)</f>
        <v>3120780.3421298107</v>
      </c>
      <c r="P22" s="19"/>
    </row>
    <row r="23" spans="2:16" x14ac:dyDescent="0.25">
      <c r="B23" s="38" t="s">
        <v>22</v>
      </c>
      <c r="C23" s="35">
        <f t="shared" si="2"/>
        <v>406250</v>
      </c>
      <c r="D23" s="22">
        <f t="shared" si="2"/>
        <v>17500</v>
      </c>
      <c r="E23" s="22">
        <f>G5</f>
        <v>13390.6817192214</v>
      </c>
      <c r="F23" s="22">
        <f>H5</f>
        <v>794.62270900985197</v>
      </c>
      <c r="G23" s="31">
        <f>SUM(C23:F23)</f>
        <v>437935.30442823126</v>
      </c>
      <c r="P23" s="19"/>
    </row>
    <row r="24" spans="2:16" x14ac:dyDescent="0.25">
      <c r="B24" s="15" t="s">
        <v>12</v>
      </c>
      <c r="C24" s="36">
        <f>SUM(C22:C23)</f>
        <v>3256250</v>
      </c>
      <c r="D24" s="32">
        <f t="shared" ref="D24:F24" si="3">SUM(D22:D23)</f>
        <v>263710</v>
      </c>
      <c r="E24" s="32">
        <f t="shared" si="3"/>
        <v>26781.363438442801</v>
      </c>
      <c r="F24" s="32">
        <f t="shared" si="3"/>
        <v>11974.283119599319</v>
      </c>
      <c r="G24" s="33">
        <f>SUM(G22:G23)</f>
        <v>3558715.6465580421</v>
      </c>
      <c r="P24" s="19"/>
    </row>
    <row r="25" spans="2:16" x14ac:dyDescent="0.25">
      <c r="P25" s="19"/>
    </row>
    <row r="26" spans="2:16" x14ac:dyDescent="0.25">
      <c r="B26" s="48" t="s">
        <v>12</v>
      </c>
      <c r="C26" s="47">
        <f>C19+C24</f>
        <v>7836250</v>
      </c>
      <c r="D26" s="24">
        <f t="shared" ref="D26" si="4">D19+D24</f>
        <v>726760</v>
      </c>
      <c r="E26" s="24">
        <f>E19+E24</f>
        <v>93734.772034549809</v>
      </c>
      <c r="F26" s="24">
        <f>F19+F24</f>
        <v>183000</v>
      </c>
      <c r="G26" s="25">
        <f>G19+G24</f>
        <v>8839744.7720345501</v>
      </c>
      <c r="P26" s="19"/>
    </row>
    <row r="27" spans="2:16" x14ac:dyDescent="0.25">
      <c r="P27" s="19"/>
    </row>
    <row r="28" spans="2:16" x14ac:dyDescent="0.25">
      <c r="P28" s="19"/>
    </row>
    <row r="29" spans="2:16" x14ac:dyDescent="0.25">
      <c r="B29" s="49" t="s">
        <v>30</v>
      </c>
      <c r="C29" s="49" t="s">
        <v>31</v>
      </c>
      <c r="E29" s="10" t="s">
        <v>32</v>
      </c>
      <c r="P29" s="19"/>
    </row>
    <row r="30" spans="2:16" x14ac:dyDescent="0.25">
      <c r="B30" s="51" t="s">
        <v>33</v>
      </c>
      <c r="C30" s="55">
        <v>7.3963724925088029E-2</v>
      </c>
      <c r="E30" s="5"/>
    </row>
    <row r="31" spans="2:16" x14ac:dyDescent="0.25">
      <c r="B31" s="51" t="s">
        <v>34</v>
      </c>
      <c r="C31" s="55">
        <v>0.60144088507300741</v>
      </c>
      <c r="E31" s="5"/>
    </row>
    <row r="32" spans="2:16" x14ac:dyDescent="0.25">
      <c r="B32" s="51" t="s">
        <v>35</v>
      </c>
      <c r="C32" s="55">
        <v>0.25317282252769335</v>
      </c>
      <c r="E32" s="5"/>
    </row>
    <row r="33" spans="2:5" x14ac:dyDescent="0.25">
      <c r="B33" s="49" t="s">
        <v>36</v>
      </c>
      <c r="C33" s="56">
        <v>7.1422567474211218E-2</v>
      </c>
      <c r="E33" s="7"/>
    </row>
    <row r="34" spans="2:5" x14ac:dyDescent="0.25">
      <c r="B34" s="52" t="s">
        <v>12</v>
      </c>
      <c r="C34" s="50">
        <f>SUM(C30:C33)</f>
        <v>1</v>
      </c>
    </row>
  </sheetData>
  <pageMargins left="0.7" right="0.7" top="0.75" bottom="0.75" header="0.3" footer="0.3"/>
  <pageSetup scale="62" fitToHeight="0" orientation="portrait" r:id="rId1"/>
  <headerFooter>
    <oddHeader>&amp;R&amp;"Times New Roman,Regular"Docket No. 56544
Exhibit MRD-7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  <SharedWithUsers xmlns="1b8276b3-3cac-4d9d-858a-e1601d06e1ca">
      <UserInfo>
        <DisplayName>Lewis, Jay</DisplayName>
        <AccountId>24</AccountId>
        <AccountType/>
      </UserInfo>
      <UserInfo>
        <DisplayName>Landry, Jessica</DisplayName>
        <AccountId>13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634E46B-6188-4FCE-BA8B-CBF4C5D7F5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D748BC-8F25-4116-87C9-44383FDBD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4D7EA9-F4C6-4F67-AD4F-A204B08DB398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946a19a0-b3f0-43f4-8b54-3dac78f1a0f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b8276b3-3cac-4d9d-858a-e1601d06e1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MRD-7</vt:lpstr>
      <vt:lpstr>WP</vt:lpstr>
      <vt:lpstr>'MRD-7'!Print_Area</vt:lpstr>
      <vt:lpstr>WP!Print_Area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Kelley Carson</dc:creator>
  <cp:keywords/>
  <dc:description/>
  <cp:lastModifiedBy>Papadakis, Panagiotis</cp:lastModifiedBy>
  <cp:revision/>
  <cp:lastPrinted>2024-04-24T16:32:10Z</cp:lastPrinted>
  <dcterms:created xsi:type="dcterms:W3CDTF">2016-04-04T21:38:12Z</dcterms:created>
  <dcterms:modified xsi:type="dcterms:W3CDTF">2024-04-24T16:32:17Z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2021-03-18T20:17:58Z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2e3d491c-28af-4226-a677-780f51106d3f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